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6\Proračun - Izmjene i dopune\Za Župana\"/>
    </mc:Choice>
  </mc:AlternateContent>
  <bookViews>
    <workbookView xWindow="-120" yWindow="-120" windowWidth="29040" windowHeight="15840"/>
  </bookViews>
  <sheets>
    <sheet name="sažetak općeg dijela" sheetId="1" r:id="rId1"/>
  </sheets>
  <definedNames>
    <definedName name="_xlnm.Print_Area" localSheetId="0">'sažetak općeg dijela'!$A$1:$D$57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4" i="1" l="1"/>
  <c r="B44" i="1"/>
  <c r="B14" i="1" l="1"/>
  <c r="D14" i="1"/>
  <c r="C14" i="1"/>
  <c r="C46" i="1" l="1"/>
  <c r="C47" i="1"/>
  <c r="C48" i="1"/>
  <c r="C49" i="1"/>
  <c r="C50" i="1"/>
  <c r="C51" i="1" l="1"/>
  <c r="D41" i="1" l="1"/>
  <c r="D52" i="1" s="1"/>
  <c r="B41" i="1"/>
  <c r="B52" i="1" s="1"/>
  <c r="C44" i="1" l="1"/>
  <c r="C41" i="1"/>
  <c r="C52" i="1" l="1"/>
  <c r="C45" i="1" l="1"/>
  <c r="C43" i="1"/>
  <c r="C42" i="1"/>
  <c r="B27" i="1" l="1"/>
  <c r="B17" i="1"/>
  <c r="B20" i="1" l="1"/>
  <c r="B28" i="1" l="1"/>
  <c r="B34" i="1" l="1"/>
  <c r="B35" i="1" s="1"/>
  <c r="C27" i="1"/>
  <c r="D27" i="1" l="1"/>
  <c r="C17" i="1" l="1"/>
  <c r="C20" i="1" l="1"/>
  <c r="C28" i="1" s="1"/>
  <c r="D17" i="1"/>
  <c r="D20" i="1" l="1"/>
  <c r="D28" i="1" l="1"/>
  <c r="D34" i="1" s="1"/>
  <c r="D35" i="1"/>
  <c r="C35" i="1"/>
  <c r="C34" i="1"/>
  <c r="C33" i="1"/>
</calcChain>
</file>

<file path=xl/sharedStrings.xml><?xml version="1.0" encoding="utf-8"?>
<sst xmlns="http://schemas.openxmlformats.org/spreadsheetml/2006/main" count="54" uniqueCount="41">
  <si>
    <t>I. OPĆI DIO</t>
  </si>
  <si>
    <t>Članak 1.</t>
  </si>
  <si>
    <t>Povećanje / smanjenje</t>
  </si>
  <si>
    <t>Novi plan</t>
  </si>
  <si>
    <t>Članak 2.</t>
  </si>
  <si>
    <t>VIŠAK PRIHODA/PRIMITAKA IZ PRETHODNIH GODINA KOJI SE RASPOREĐUJE - PGŽ</t>
  </si>
  <si>
    <t>MANJAK  PRIHODA/PRIMITAKA IZ PRETHODNIH GODINA KOJI SE POKRIVA - PGŽ</t>
  </si>
  <si>
    <t>VIŠAK  PRIHODA/PRIMITAKA IZ PRETHODNIH GODINA KOJI SE RASPOREĐUJE - PRORAČUNSKI KORISNICI</t>
  </si>
  <si>
    <t>MANJAK  PRIHODA/PRIMITAKA IZ PRETHODNIH GODINA KOJI SE POKRIVA - PRORAČUNSKI KORISNICI</t>
  </si>
  <si>
    <t>UKUPAN DONOS VIŠKA/MANJKA IZ PRETHODNIH GODINA - PGŽ</t>
  </si>
  <si>
    <t>UKUPAN DONOS VIŠKA/MANJKA IZ PRETHODNIH GODINA - PRORAČUNSKI KORISNICI</t>
  </si>
  <si>
    <t>PRIHODI UKUPNO</t>
  </si>
  <si>
    <t>RASHODI UKUPNO</t>
  </si>
  <si>
    <t xml:space="preserve">     Na temelju odredbe članka 40., stavka 1. i članka 45. stavka 1. i 3. Zakona o proračunu ("Narodne novine" br. 144/2021) Upravni odjel za proračun, financije i nabavu podnosi Županu</t>
  </si>
  <si>
    <t>6 PRIHODI POSLOVANJA</t>
  </si>
  <si>
    <t>7 PRIHODI OD PRODAJE NEFINANCIJSKE IMOVINE</t>
  </si>
  <si>
    <t>3 RASHODI  POSLOVANJA</t>
  </si>
  <si>
    <t>4 RASHODI ZA NABAVU NEFINANCIJSKE IMOVINE</t>
  </si>
  <si>
    <t>RAZLIKA - VIŠAK / MANJAK</t>
  </si>
  <si>
    <t>A) SAŽETAK RAČUNA PRIHODA I RASHODA</t>
  </si>
  <si>
    <t>B) SAŽETAK RAČUNA FINANCIRANJA</t>
  </si>
  <si>
    <t>8 PRIMICI OD FINANCIJSKE IMOVINE I ZADUŽIVANJA</t>
  </si>
  <si>
    <t>5 IZDACI ZA FINANCIJSKU IMOVINU I OTPLATE ZAJMOVA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</si>
  <si>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</si>
  <si>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</si>
  <si>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</si>
  <si>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</si>
  <si>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</si>
  <si>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</si>
  <si>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</si>
  <si>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TEKUĆE GODINE</t>
  </si>
  <si>
    <t>VIŠAK / MANJAK IZ PRETHODNE(IH) GODINE KOJI ĆE SE RASPOREDITI / POKRITI</t>
  </si>
  <si>
    <t>VIŠAK PRIHODA/PRIMITAKA IZ PRETHODNIH GODINA KOJIM SE POKRIVA METODLOŠKI MANJAK KORISNIKA I NIJE ISKAZAN U PRORAČUNU - PGŽ</t>
  </si>
  <si>
    <t>MANJAK PRIHODA/PRIMITAKA IZ PRETHODNIH GODINA KOJI JE POKRIVEN VIŠKOM IZ PGŽ I NIJE ISKAZAN U PRORAČUNU - PRORAČUNSKI KORISNICI</t>
  </si>
  <si>
    <t>NACRT PRIJEDLOGA IZMJENA I DOPUNA PRORAČUNA 
PRIMORSKO-GORANSKE ŽUPANIJE ZA 2026. GODINU 
I PROJEKCIJE ZA 2027. I 2028. GODINU</t>
  </si>
  <si>
    <t>Plan
2026.</t>
  </si>
  <si>
    <t xml:space="preserve">     U članku 2. prihodi i rashodi iskazani prema ekonomskoj klasifikaciji i izvorima financiranja, rashodi iskazani prema funkcijskoj klasifikaciji, te primici i izdaci iskazani prema ekonomskoj klasifikaciji i izvorima financiranja utvrđeni u Računu prihoda i rashoda i Računu financiranja Proračuna za 2026. godinu mijenjaju se kako slijedi:</t>
  </si>
  <si>
    <t>iz kons.pr ras</t>
  </si>
  <si>
    <r>
      <t xml:space="preserve">      U članku 1. Proračuna Primorsko-goranske županije za 2026. godinu i projekcija za 2027. i 2028. godinu </t>
    </r>
    <r>
      <rPr>
        <sz val="12"/>
        <rFont val="Arial"/>
        <family val="2"/>
        <charset val="238"/>
      </rPr>
      <t xml:space="preserve">("Službene novine" br. 45/25) </t>
    </r>
    <r>
      <rPr>
        <sz val="12"/>
        <rFont val="Arial"/>
        <family val="2"/>
      </rPr>
      <t>u dijelu Proračuna Primorsko-goranske županije za 2026. godinu mijenjaju se:  A. Sažetak računa prihoda i rashoda za 2026. godinu, B. Sažetak računa financiranja za 2026. godinu, C. Preneseni višak ili preneseni manjak i D. Višegodišnji plan uravnoteženja kako slijedi:</t>
    </r>
  </si>
  <si>
    <t>Razred i naziv</t>
  </si>
  <si>
    <t>Naziv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</si>
</sst>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  <charset val="238"/>
    </font>
    <font>
      <sz val="12"/>
      <name val="Times New Roman"/>
      <family val="1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/>
    </xf>
    <xf numFmtId="4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  <xf numFmtId="4" fontId="6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justify" vertical="center"/>
    </xf>
    <xf numFmtId="0" fontId="11" fillId="0" borderId="0" xfId="0" applyNumberFormat="1" applyFont="1" applyFill="1" applyBorder="1" applyAlignment="1" applyProtection="1">
      <alignment vertical="center" wrapText="1"/>
    </xf>
    <xf numFmtId="4" fontId="12" fillId="2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4" fontId="12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0" fontId="13" fillId="4" borderId="1" xfId="0" applyFont="1" applyFill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right" vertical="center" wrapText="1"/>
    </xf>
    <xf numFmtId="4" fontId="13" fillId="4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Fill="1" applyBorder="1" applyAlignment="1">
      <alignment vertical="center"/>
    </xf>
    <xf numFmtId="4" fontId="9" fillId="4" borderId="1" xfId="0" quotePrefix="1" applyNumberFormat="1" applyFont="1" applyFill="1" applyBorder="1" applyAlignment="1">
      <alignment horizontal="right" vertical="center"/>
    </xf>
    <xf numFmtId="4" fontId="9" fillId="3" borderId="1" xfId="0" quotePrefix="1" applyNumberFormat="1" applyFont="1" applyFill="1" applyBorder="1" applyAlignment="1">
      <alignment horizontal="right" vertical="center"/>
    </xf>
    <xf numFmtId="4" fontId="12" fillId="3" borderId="1" xfId="0" quotePrefix="1" applyNumberFormat="1" applyFont="1" applyFill="1" applyBorder="1" applyAlignment="1">
      <alignment horizontal="right"/>
    </xf>
    <xf numFmtId="0" fontId="9" fillId="3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quotePrefix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0" borderId="1" xfId="0" quotePrefix="1" applyNumberFormat="1" applyFont="1" applyFill="1" applyBorder="1" applyAlignment="1" applyProtection="1">
      <alignment horizontal="left" vertical="center" wrapText="1"/>
    </xf>
    <xf numFmtId="0" fontId="9" fillId="0" borderId="1" xfId="0" quotePrefix="1" applyFont="1" applyBorder="1" applyAlignment="1">
      <alignment horizontal="left" vertical="center"/>
    </xf>
    <xf numFmtId="0" fontId="9" fillId="3" borderId="1" xfId="0" quotePrefix="1" applyNumberFormat="1" applyFont="1" applyFill="1" applyBorder="1" applyAlignment="1" applyProtection="1">
      <alignment horizontal="left" vertical="center" wrapText="1"/>
    </xf>
    <xf numFmtId="0" fontId="9" fillId="4" borderId="1" xfId="0" applyNumberFormat="1" applyFont="1" applyFill="1" applyBorder="1" applyAlignment="1" applyProtection="1">
      <alignment horizontal="left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justify" vertical="center" wrapText="1"/>
    </xf>
    <xf numFmtId="0" fontId="8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view="pageBreakPreview" topLeftCell="A31" zoomScale="110" zoomScaleNormal="85" zoomScaleSheetLayoutView="110" workbookViewId="0">
      <selection activeCell="H40" sqref="H40"/>
    </sheetView>
  </sheetViews>
  <sheetFormatPr defaultColWidth="8.85546875" defaultRowHeight="14.25" x14ac:dyDescent="0.25"/>
  <cols>
    <col min="1" max="1" width="56.85546875" style="1" customWidth="1"/>
    <col min="2" max="4" width="20.140625" style="1" customWidth="1"/>
    <col min="5" max="16384" width="8.85546875" style="1"/>
  </cols>
  <sheetData>
    <row r="1" spans="1:4" s="5" customFormat="1" ht="44.45" customHeight="1" x14ac:dyDescent="0.25">
      <c r="A1" s="38" t="s">
        <v>13</v>
      </c>
      <c r="B1" s="38"/>
      <c r="C1" s="38"/>
      <c r="D1" s="38"/>
    </row>
    <row r="2" spans="1:4" s="2" customFormat="1" ht="11.45" customHeight="1" x14ac:dyDescent="0.25">
      <c r="A2" s="11"/>
    </row>
    <row r="3" spans="1:4" s="2" customFormat="1" ht="60.75" customHeight="1" x14ac:dyDescent="0.25">
      <c r="A3" s="39" t="s">
        <v>34</v>
      </c>
      <c r="B3" s="39"/>
      <c r="C3" s="39"/>
      <c r="D3" s="39"/>
    </row>
    <row r="4" spans="1:4" s="2" customFormat="1" ht="18" x14ac:dyDescent="0.25">
      <c r="A4" s="11"/>
      <c r="B4" s="11"/>
      <c r="C4" s="11"/>
      <c r="D4" s="11"/>
    </row>
    <row r="5" spans="1:4" ht="15.75" x14ac:dyDescent="0.25">
      <c r="A5" s="3"/>
    </row>
    <row r="6" spans="1:4" s="5" customFormat="1" ht="18.75" x14ac:dyDescent="0.25">
      <c r="A6" s="12" t="s">
        <v>0</v>
      </c>
    </row>
    <row r="7" spans="1:4" s="5" customFormat="1" ht="15" x14ac:dyDescent="0.25">
      <c r="A7" s="40" t="s">
        <v>1</v>
      </c>
      <c r="B7" s="40"/>
      <c r="C7" s="40"/>
      <c r="D7" s="40"/>
    </row>
    <row r="8" spans="1:4" s="5" customFormat="1" ht="15" x14ac:dyDescent="0.25">
      <c r="A8" s="6"/>
    </row>
    <row r="9" spans="1:4" s="5" customFormat="1" ht="63" customHeight="1" x14ac:dyDescent="0.25">
      <c r="A9" s="41" t="s">
        <v>38</v>
      </c>
      <c r="B9" s="41"/>
      <c r="C9" s="41"/>
      <c r="D9" s="41"/>
    </row>
    <row r="10" spans="1:4" s="5" customFormat="1" ht="15" x14ac:dyDescent="0.25">
      <c r="A10" s="6"/>
    </row>
    <row r="11" spans="1:4" s="5" customFormat="1" ht="18.75" x14ac:dyDescent="0.25">
      <c r="A11" s="13" t="s">
        <v>19</v>
      </c>
    </row>
    <row r="12" spans="1:4" s="5" customFormat="1" ht="15.75" x14ac:dyDescent="0.25">
      <c r="A12" s="4"/>
    </row>
    <row r="13" spans="1:4" s="5" customFormat="1" ht="31.5" x14ac:dyDescent="0.25">
      <c r="A13" s="37" t="s">
        <v>39</v>
      </c>
      <c r="B13" s="14" t="s">
        <v>35</v>
      </c>
      <c r="C13" s="14" t="s">
        <v>2</v>
      </c>
      <c r="D13" s="14" t="s">
        <v>3</v>
      </c>
    </row>
    <row r="14" spans="1:4" s="5" customFormat="1" ht="20.25" customHeight="1" x14ac:dyDescent="0.25">
      <c r="A14" s="29" t="s">
        <v>11</v>
      </c>
      <c r="B14" s="17">
        <f>B15+B16</f>
        <v>383029539.81999999</v>
      </c>
      <c r="C14" s="17">
        <f>SUM(C15:C16)</f>
        <v>2320826.2000000002</v>
      </c>
      <c r="D14" s="17">
        <f>SUM(D15:D16)</f>
        <v>385350366.02000004</v>
      </c>
    </row>
    <row r="15" spans="1:4" s="5" customFormat="1" ht="20.25" customHeight="1" x14ac:dyDescent="0.25">
      <c r="A15" s="30" t="s">
        <v>14</v>
      </c>
      <c r="B15" s="16">
        <v>382494331.69999999</v>
      </c>
      <c r="C15" s="16">
        <v>2113821.16</v>
      </c>
      <c r="D15" s="16">
        <v>384608152.86000001</v>
      </c>
    </row>
    <row r="16" spans="1:4" s="5" customFormat="1" ht="20.25" customHeight="1" x14ac:dyDescent="0.25">
      <c r="A16" s="31" t="s">
        <v>15</v>
      </c>
      <c r="B16" s="16">
        <v>535208.12</v>
      </c>
      <c r="C16" s="16">
        <v>207005.04</v>
      </c>
      <c r="D16" s="16">
        <v>742213.16</v>
      </c>
    </row>
    <row r="17" spans="1:4" s="5" customFormat="1" ht="20.25" customHeight="1" x14ac:dyDescent="0.25">
      <c r="A17" s="32" t="s">
        <v>12</v>
      </c>
      <c r="B17" s="17">
        <f>B18+B19</f>
        <v>405927150</v>
      </c>
      <c r="C17" s="17">
        <f>SUM(C18:C19)</f>
        <v>13255000</v>
      </c>
      <c r="D17" s="17">
        <f>SUM(D18:D19)</f>
        <v>419182150</v>
      </c>
    </row>
    <row r="18" spans="1:4" s="5" customFormat="1" ht="20.25" customHeight="1" x14ac:dyDescent="0.25">
      <c r="A18" s="33" t="s">
        <v>16</v>
      </c>
      <c r="B18" s="16">
        <v>319697045.38999999</v>
      </c>
      <c r="C18" s="16">
        <v>11650977.26</v>
      </c>
      <c r="D18" s="16">
        <v>331348022.64999998</v>
      </c>
    </row>
    <row r="19" spans="1:4" s="5" customFormat="1" ht="20.25" customHeight="1" x14ac:dyDescent="0.25">
      <c r="A19" s="34" t="s">
        <v>17</v>
      </c>
      <c r="B19" s="18">
        <v>86230104.609999999</v>
      </c>
      <c r="C19" s="18">
        <v>1604022.74</v>
      </c>
      <c r="D19" s="18">
        <v>87834127.349999994</v>
      </c>
    </row>
    <row r="20" spans="1:4" s="5" customFormat="1" ht="20.25" customHeight="1" x14ac:dyDescent="0.25">
      <c r="A20" s="35" t="s">
        <v>18</v>
      </c>
      <c r="B20" s="17">
        <f>B14-B17</f>
        <v>-22897610.180000007</v>
      </c>
      <c r="C20" s="17">
        <f>C14-C17</f>
        <v>-10934173.800000001</v>
      </c>
      <c r="D20" s="17">
        <f>D14-D17</f>
        <v>-33831783.979999959</v>
      </c>
    </row>
    <row r="21" spans="1:4" s="5" customFormat="1" ht="15.75" x14ac:dyDescent="0.25">
      <c r="A21" s="8"/>
    </row>
    <row r="22" spans="1:4" s="5" customFormat="1" ht="18.75" x14ac:dyDescent="0.25">
      <c r="A22" s="13" t="s">
        <v>20</v>
      </c>
    </row>
    <row r="23" spans="1:4" s="5" customFormat="1" ht="18.75" x14ac:dyDescent="0.25">
      <c r="A23" s="13"/>
    </row>
    <row r="24" spans="1:4" s="5" customFormat="1" ht="31.5" x14ac:dyDescent="0.25">
      <c r="A24" s="37" t="s">
        <v>39</v>
      </c>
      <c r="B24" s="14" t="s">
        <v>35</v>
      </c>
      <c r="C24" s="14" t="s">
        <v>2</v>
      </c>
      <c r="D24" s="14" t="s">
        <v>3</v>
      </c>
    </row>
    <row r="25" spans="1:4" s="5" customFormat="1" ht="23.25" customHeight="1" x14ac:dyDescent="0.25">
      <c r="A25" s="34" t="s">
        <v>21</v>
      </c>
      <c r="B25" s="18">
        <v>11350000</v>
      </c>
      <c r="C25" s="18">
        <v>919462.56</v>
      </c>
      <c r="D25" s="18">
        <v>12269462.560000001</v>
      </c>
    </row>
    <row r="26" spans="1:4" s="5" customFormat="1" ht="15.75" x14ac:dyDescent="0.25">
      <c r="A26" s="34" t="s">
        <v>22</v>
      </c>
      <c r="B26" s="18">
        <v>1017850</v>
      </c>
      <c r="C26" s="18">
        <v>0</v>
      </c>
      <c r="D26" s="18">
        <v>1017850</v>
      </c>
    </row>
    <row r="27" spans="1:4" s="5" customFormat="1" ht="20.25" customHeight="1" x14ac:dyDescent="0.25">
      <c r="A27" s="35" t="s">
        <v>23</v>
      </c>
      <c r="B27" s="17">
        <f>B25-B26</f>
        <v>10332150</v>
      </c>
      <c r="C27" s="17">
        <f>C25-C26</f>
        <v>919462.56</v>
      </c>
      <c r="D27" s="17">
        <f>D25-D26</f>
        <v>11251612.560000001</v>
      </c>
    </row>
    <row r="28" spans="1:4" s="5" customFormat="1" ht="20.25" customHeight="1" x14ac:dyDescent="0.25">
      <c r="A28" s="35" t="s">
        <v>24</v>
      </c>
      <c r="B28" s="17">
        <f>B20+B27</f>
        <v>-12565460.180000007</v>
      </c>
      <c r="C28" s="17">
        <f t="shared" ref="C28" si="0">C20+C27</f>
        <v>-10014711.24</v>
      </c>
      <c r="D28" s="17">
        <f>D20+D27</f>
        <v>-22580171.419999957</v>
      </c>
    </row>
    <row r="29" spans="1:4" s="5" customFormat="1" ht="15.75" x14ac:dyDescent="0.25">
      <c r="A29" s="9"/>
      <c r="B29" s="10"/>
      <c r="C29" s="10"/>
      <c r="D29" s="10"/>
    </row>
    <row r="30" spans="1:4" s="5" customFormat="1" ht="15" customHeight="1" x14ac:dyDescent="0.25">
      <c r="A30" s="42" t="s">
        <v>25</v>
      </c>
      <c r="B30" s="42"/>
      <c r="C30" s="42"/>
      <c r="D30" s="42"/>
    </row>
    <row r="31" spans="1:4" s="5" customFormat="1" ht="15" customHeight="1" x14ac:dyDescent="0.25">
      <c r="A31" s="15"/>
      <c r="B31" s="15"/>
      <c r="C31" s="15"/>
      <c r="D31" s="15"/>
    </row>
    <row r="32" spans="1:4" s="5" customFormat="1" ht="31.5" x14ac:dyDescent="0.25">
      <c r="A32" s="37" t="s">
        <v>40</v>
      </c>
      <c r="B32" s="14" t="s">
        <v>35</v>
      </c>
      <c r="C32" s="14" t="s">
        <v>2</v>
      </c>
      <c r="D32" s="14" t="s">
        <v>3</v>
      </c>
    </row>
    <row r="33" spans="1:6" s="5" customFormat="1" ht="15.75" x14ac:dyDescent="0.25">
      <c r="A33" s="36" t="s">
        <v>26</v>
      </c>
      <c r="B33" s="26">
        <v>12524751.4</v>
      </c>
      <c r="C33" s="26">
        <f t="shared" ref="C33:C34" si="1">D33-B33</f>
        <v>10229939.439999988</v>
      </c>
      <c r="D33" s="26">
        <v>22754690.839999989</v>
      </c>
      <c r="F33" s="5" t="s">
        <v>37</v>
      </c>
    </row>
    <row r="34" spans="1:6" s="5" customFormat="1" ht="15.75" x14ac:dyDescent="0.25">
      <c r="A34" s="35" t="s">
        <v>27</v>
      </c>
      <c r="B34" s="27">
        <f>B28+B33</f>
        <v>-40708.78000000678</v>
      </c>
      <c r="C34" s="27">
        <f t="shared" si="1"/>
        <v>215228.20000003837</v>
      </c>
      <c r="D34" s="27">
        <f>D28+D33</f>
        <v>174519.42000003159</v>
      </c>
    </row>
    <row r="35" spans="1:6" s="5" customFormat="1" ht="47.25" x14ac:dyDescent="0.25">
      <c r="A35" s="29" t="s">
        <v>28</v>
      </c>
      <c r="B35" s="27">
        <f>B20+B27+B33-B34</f>
        <v>0</v>
      </c>
      <c r="C35" s="27">
        <f>D35-B35</f>
        <v>0</v>
      </c>
      <c r="D35" s="27">
        <f>D20+D27+D33-D34</f>
        <v>0</v>
      </c>
    </row>
    <row r="36" spans="1:6" s="5" customFormat="1" ht="15.75" x14ac:dyDescent="0.25">
      <c r="A36" s="9"/>
      <c r="B36" s="10"/>
      <c r="C36" s="10"/>
      <c r="D36" s="10"/>
    </row>
    <row r="37" spans="1:6" s="5" customFormat="1" ht="15.75" x14ac:dyDescent="0.25">
      <c r="A37" s="9"/>
      <c r="B37" s="10"/>
      <c r="C37" s="10"/>
      <c r="D37" s="10"/>
    </row>
    <row r="38" spans="1:6" s="5" customFormat="1" ht="15" customHeight="1" x14ac:dyDescent="0.25">
      <c r="A38" s="42" t="s">
        <v>29</v>
      </c>
      <c r="B38" s="42"/>
      <c r="C38" s="42"/>
      <c r="D38" s="42"/>
    </row>
    <row r="39" spans="1:6" s="5" customFormat="1" ht="15" customHeight="1" x14ac:dyDescent="0.25">
      <c r="A39" s="8"/>
    </row>
    <row r="40" spans="1:6" s="5" customFormat="1" ht="31.5" x14ac:dyDescent="0.25">
      <c r="A40" s="37" t="s">
        <v>40</v>
      </c>
      <c r="B40" s="14" t="s">
        <v>35</v>
      </c>
      <c r="C40" s="14" t="s">
        <v>2</v>
      </c>
      <c r="D40" s="14" t="s">
        <v>3</v>
      </c>
    </row>
    <row r="41" spans="1:6" s="5" customFormat="1" ht="15" customHeight="1" x14ac:dyDescent="0.25">
      <c r="A41" s="36" t="s">
        <v>26</v>
      </c>
      <c r="B41" s="26">
        <f>SUM(B42:B43)</f>
        <v>12524751.399999999</v>
      </c>
      <c r="C41" s="26">
        <f>D41-B41</f>
        <v>10229939.43999999</v>
      </c>
      <c r="D41" s="26">
        <f>SUM(D42:D43)</f>
        <v>22754690.839999989</v>
      </c>
    </row>
    <row r="42" spans="1:6" s="22" customFormat="1" ht="31.5" hidden="1" x14ac:dyDescent="0.25">
      <c r="A42" s="19" t="s">
        <v>9</v>
      </c>
      <c r="B42" s="20">
        <v>8768548.4499999993</v>
      </c>
      <c r="C42" s="21">
        <f t="shared" ref="C42:C43" si="2">D42-B42</f>
        <v>14122629.810000002</v>
      </c>
      <c r="D42" s="20">
        <v>22891178.260000002</v>
      </c>
    </row>
    <row r="43" spans="1:6" s="22" customFormat="1" ht="31.5" hidden="1" x14ac:dyDescent="0.25">
      <c r="A43" s="19" t="s">
        <v>10</v>
      </c>
      <c r="B43" s="20">
        <v>3756202.9499999997</v>
      </c>
      <c r="C43" s="21">
        <f t="shared" si="2"/>
        <v>-3892690.3700000108</v>
      </c>
      <c r="D43" s="20">
        <v>-136487.4200000111</v>
      </c>
    </row>
    <row r="44" spans="1:6" s="5" customFormat="1" ht="31.5" x14ac:dyDescent="0.25">
      <c r="A44" s="36" t="s">
        <v>31</v>
      </c>
      <c r="B44" s="26">
        <f>SUM(B45:B50)</f>
        <v>12565460.179999998</v>
      </c>
      <c r="C44" s="26">
        <f>D44-B44</f>
        <v>10014711.240000008</v>
      </c>
      <c r="D44" s="26">
        <f>SUM(D45:D50)</f>
        <v>22580171.420000006</v>
      </c>
    </row>
    <row r="45" spans="1:6" s="22" customFormat="1" ht="31.5" hidden="1" x14ac:dyDescent="0.25">
      <c r="A45" s="23" t="s">
        <v>5</v>
      </c>
      <c r="B45" s="24">
        <v>8768548.4499999993</v>
      </c>
      <c r="C45" s="25">
        <f t="shared" ref="C45:C50" si="3">D45-B45</f>
        <v>14203558.620000005</v>
      </c>
      <c r="D45" s="24">
        <v>22972107.070000004</v>
      </c>
    </row>
    <row r="46" spans="1:6" s="22" customFormat="1" ht="47.25" hidden="1" x14ac:dyDescent="0.25">
      <c r="A46" s="23" t="s">
        <v>32</v>
      </c>
      <c r="B46" s="24">
        <v>0</v>
      </c>
      <c r="C46" s="25">
        <f t="shared" si="3"/>
        <v>766547.03</v>
      </c>
      <c r="D46" s="24">
        <v>766547.03</v>
      </c>
    </row>
    <row r="47" spans="1:6" s="22" customFormat="1" ht="31.5" hidden="1" x14ac:dyDescent="0.25">
      <c r="A47" s="23" t="s">
        <v>6</v>
      </c>
      <c r="B47" s="24">
        <v>0</v>
      </c>
      <c r="C47" s="25">
        <f t="shared" si="3"/>
        <v>-847475.84</v>
      </c>
      <c r="D47" s="24">
        <v>-847475.84</v>
      </c>
    </row>
    <row r="48" spans="1:6" s="22" customFormat="1" ht="31.5" hidden="1" x14ac:dyDescent="0.25">
      <c r="A48" s="23" t="s">
        <v>7</v>
      </c>
      <c r="B48" s="24">
        <v>7168511.9499999993</v>
      </c>
      <c r="C48" s="25">
        <f t="shared" si="3"/>
        <v>5803842.6400000006</v>
      </c>
      <c r="D48" s="24">
        <v>12972354.59</v>
      </c>
    </row>
    <row r="49" spans="1:4" s="22" customFormat="1" ht="47.25" hidden="1" x14ac:dyDescent="0.25">
      <c r="A49" s="23" t="s">
        <v>33</v>
      </c>
      <c r="B49" s="24">
        <v>0</v>
      </c>
      <c r="C49" s="25">
        <f t="shared" si="3"/>
        <v>-766547.03</v>
      </c>
      <c r="D49" s="24">
        <v>-766547.03</v>
      </c>
    </row>
    <row r="50" spans="1:4" s="22" customFormat="1" ht="31.5" hidden="1" x14ac:dyDescent="0.25">
      <c r="A50" s="23" t="s">
        <v>8</v>
      </c>
      <c r="B50" s="24">
        <v>-3371600.22</v>
      </c>
      <c r="C50" s="25">
        <f t="shared" si="3"/>
        <v>-9145214.1800000016</v>
      </c>
      <c r="D50" s="24">
        <v>-12516814.400000002</v>
      </c>
    </row>
    <row r="51" spans="1:4" s="5" customFormat="1" ht="15.75" x14ac:dyDescent="0.25">
      <c r="A51" s="36" t="s">
        <v>30</v>
      </c>
      <c r="B51" s="26">
        <v>0</v>
      </c>
      <c r="C51" s="26">
        <f>D51-B51</f>
        <v>0</v>
      </c>
      <c r="D51" s="26">
        <v>0</v>
      </c>
    </row>
    <row r="52" spans="1:4" s="5" customFormat="1" ht="15.75" x14ac:dyDescent="0.25">
      <c r="A52" s="29" t="s">
        <v>27</v>
      </c>
      <c r="B52" s="28">
        <f>B41-B44+B51</f>
        <v>-40708.779999999329</v>
      </c>
      <c r="C52" s="28">
        <f>C41-C44+C51</f>
        <v>215228.19999998249</v>
      </c>
      <c r="D52" s="28">
        <f>D41-D44+D51</f>
        <v>174519.41999998316</v>
      </c>
    </row>
    <row r="53" spans="1:4" s="5" customFormat="1" ht="15.75" x14ac:dyDescent="0.25">
      <c r="A53" s="9"/>
      <c r="B53" s="10"/>
      <c r="C53" s="10"/>
      <c r="D53" s="10"/>
    </row>
    <row r="54" spans="1:4" s="5" customFormat="1" ht="15.75" x14ac:dyDescent="0.25">
      <c r="A54" s="8"/>
      <c r="B54" s="7"/>
      <c r="C54" s="7"/>
      <c r="D54" s="7"/>
    </row>
    <row r="55" spans="1:4" s="5" customFormat="1" ht="15" x14ac:dyDescent="0.25">
      <c r="A55" s="40" t="s">
        <v>4</v>
      </c>
      <c r="B55" s="40"/>
      <c r="C55" s="40"/>
      <c r="D55" s="40"/>
    </row>
    <row r="56" spans="1:4" s="5" customFormat="1" ht="15" x14ac:dyDescent="0.25">
      <c r="A56" s="6"/>
    </row>
    <row r="57" spans="1:4" s="5" customFormat="1" ht="48" customHeight="1" x14ac:dyDescent="0.25">
      <c r="A57" s="41" t="s">
        <v>36</v>
      </c>
      <c r="B57" s="41"/>
      <c r="C57" s="41"/>
      <c r="D57" s="41"/>
    </row>
    <row r="58" spans="1:4" s="5" customFormat="1" ht="15" x14ac:dyDescent="0.25"/>
  </sheetData>
  <mergeCells count="8">
    <mergeCell ref="A57:D57"/>
    <mergeCell ref="A1:D1"/>
    <mergeCell ref="A3:D3"/>
    <mergeCell ref="A7:D7"/>
    <mergeCell ref="A9:D9"/>
    <mergeCell ref="A30:D30"/>
    <mergeCell ref="A55:D55"/>
    <mergeCell ref="A38:D38"/>
  </mergeCells>
  <pageMargins left="0.25" right="0.25" top="0.75" bottom="0.75" header="0.3" footer="0.3"/>
  <pageSetup paperSize="9" scale="84" fitToHeight="0" orientation="portrait" r:id="rId1"/>
  <rowBreaks count="1" manualBreakCount="1">
    <brk id="3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sažetak općeg dijela</vt:lpstr>
      <vt:lpstr>'sažetak općeg dijela'!Print_Area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Licul</dc:creator>
  <cp:lastModifiedBy>Edi Licul</cp:lastModifiedBy>
  <cp:lastPrinted>2026-06-16T06:53:39Z</cp:lastPrinted>
  <dcterms:created xsi:type="dcterms:W3CDTF">2019-04-26T08:20:31Z</dcterms:created>
  <dcterms:modified xsi:type="dcterms:W3CDTF">2026-06-16T08:33:05Z</dcterms:modified>
</cp:coreProperties>
</file>